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R11717924\Desktop\MAINTENANCE DES EXTINCTEURS\"/>
    </mc:Choice>
  </mc:AlternateContent>
  <xr:revisionPtr revIDLastSave="0" documentId="13_ncr:1_{FC732C26-78E3-4083-9D61-56A76424AB2A}" xr6:coauthVersionLast="47" xr6:coauthVersionMax="47" xr10:uidLastSave="{00000000-0000-0000-0000-000000000000}"/>
  <bookViews>
    <workbookView xWindow="-108" yWindow="-108" windowWidth="23256" windowHeight="12456" xr2:uid="{7E0E7455-7E48-4ADA-875F-17718134C302}"/>
  </bookViews>
  <sheets>
    <sheet name="Tabl simul visite quinquennale" sheetId="5" r:id="rId1"/>
    <sheet name="Tabl simul achat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5" l="1"/>
  <c r="D15" i="5"/>
  <c r="D16" i="5"/>
  <c r="D17" i="5"/>
  <c r="D14" i="5"/>
  <c r="D13" i="5"/>
  <c r="D19" i="5" s="1"/>
  <c r="D20" i="6"/>
  <c r="D19" i="6"/>
  <c r="D18" i="6"/>
  <c r="D10" i="6"/>
  <c r="D12" i="6"/>
  <c r="D13" i="6"/>
  <c r="D14" i="6"/>
  <c r="D15" i="6"/>
  <c r="D16" i="6"/>
  <c r="D17" i="6"/>
  <c r="D9" i="6"/>
  <c r="D20" i="5" l="1"/>
  <c r="D21" i="5" s="1"/>
</calcChain>
</file>

<file path=xl/sharedStrings.xml><?xml version="1.0" encoding="utf-8"?>
<sst xmlns="http://schemas.openxmlformats.org/spreadsheetml/2006/main" count="41" uniqueCount="25">
  <si>
    <t>DESIGNATION</t>
  </si>
  <si>
    <t>TOTAL HT</t>
  </si>
  <si>
    <t>TOTAL TTC</t>
  </si>
  <si>
    <t>Extincteurs à dioxyde de carbone</t>
  </si>
  <si>
    <t>Excinteurs CO2 2kg</t>
  </si>
  <si>
    <t>Excinteurs CO2 5kg</t>
  </si>
  <si>
    <t>Extincteurs à pression auxilliaire</t>
  </si>
  <si>
    <t>Extincteur poudre ABC 6kg</t>
  </si>
  <si>
    <t>Extincteur eau pulvérisée 6 litres</t>
  </si>
  <si>
    <t>Extincteur eau pulvérisée 9 litres</t>
  </si>
  <si>
    <t>Extincteur poudre ABC 9kg</t>
  </si>
  <si>
    <t>Extincteur PP 50 kg - Sur Roues</t>
  </si>
  <si>
    <t>Bouteille de Chasse BC2kg</t>
  </si>
  <si>
    <t>TVA 20 %</t>
  </si>
  <si>
    <t>TABLEAU DE SIMULATION (non contractuel)</t>
  </si>
  <si>
    <t xml:space="preserve">MAINTENANCE CORRECTIVE : ACHAT D'EXTINCTEURS </t>
  </si>
  <si>
    <t xml:space="preserve">CONSULTATION N° 2026/04 LOT 1 </t>
  </si>
  <si>
    <t>QUANTITE</t>
  </si>
  <si>
    <t xml:space="preserve">PRIX UNITAIRE HT </t>
  </si>
  <si>
    <t xml:space="preserve">TOTAL HT </t>
  </si>
  <si>
    <t>TABLEAU DE SIMULATION ( non contractuel)</t>
  </si>
  <si>
    <t>PRIX UNITAIRE HT</t>
  </si>
  <si>
    <t>CONSULTATION N° 2024/06 LOT 1</t>
  </si>
  <si>
    <t xml:space="preserve"> VISITE QUINQUENNALE DES EXTINCTEURS (A LA DEMANDE)</t>
  </si>
  <si>
    <t>VISITE QUINQUENNALE  (A LA DEMANDE)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</si>
</sst>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 tint="0.499984740745262"/>
      <name val="Aptos Narrow"/>
      <family val="2"/>
      <scheme val="minor"/>
    </font>
    <font>
      <b/>
      <sz val="11"/>
      <color theme="1" tint="0.49998474074526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5E16-7C27-4E4C-9572-F7ED584747FF}">
  <dimension ref="A1:D21"/>
  <sheetViews>
    <sheetView tabSelected="1" workbookViewId="0">
      <selection activeCell="G7" sqref="G7"/>
    </sheetView>
  </sheetViews>
  <sheetFormatPr baseColWidth="10" defaultRowHeight="14.4" x14ac:dyDescent="0.3"/>
  <cols>
    <col min="1" max="1" width="43.44140625" customWidth="1"/>
    <col min="2" max="2" width="13.44140625" bestFit="1" customWidth="1"/>
    <col min="3" max="3" width="13.44140625" customWidth="1"/>
    <col min="4" max="4" width="13.44140625" bestFit="1" customWidth="1"/>
  </cols>
  <sheetData>
    <row r="1" spans="1:4" ht="19.5" customHeight="1" x14ac:dyDescent="0.3">
      <c r="A1" s="14" t="s">
        <v>22</v>
      </c>
    </row>
    <row r="2" spans="1:4" x14ac:dyDescent="0.3">
      <c r="A2" s="2"/>
    </row>
    <row r="3" spans="1:4" x14ac:dyDescent="0.3">
      <c r="A3" s="17" t="s">
        <v>23</v>
      </c>
    </row>
    <row r="4" spans="1:4" x14ac:dyDescent="0.3">
      <c r="A4" s="2"/>
    </row>
    <row r="5" spans="1:4" x14ac:dyDescent="0.3">
      <c r="A5" s="15" t="s">
        <v>20</v>
      </c>
    </row>
    <row r="7" spans="1:4" ht="28.8" x14ac:dyDescent="0.3">
      <c r="A7" s="3" t="s">
        <v>0</v>
      </c>
      <c r="B7" s="4" t="s">
        <v>17</v>
      </c>
      <c r="C7" s="4" t="s">
        <v>21</v>
      </c>
      <c r="D7" s="3" t="s">
        <v>1</v>
      </c>
    </row>
    <row r="8" spans="1:4" x14ac:dyDescent="0.3">
      <c r="A8" s="3" t="s">
        <v>24</v>
      </c>
      <c r="B8" s="19"/>
      <c r="C8" s="19"/>
      <c r="D8" s="18"/>
    </row>
    <row r="9" spans="1:4" x14ac:dyDescent="0.3">
      <c r="A9" s="5" t="s">
        <v>3</v>
      </c>
      <c r="B9" s="6"/>
      <c r="C9" s="6"/>
      <c r="D9" s="6"/>
    </row>
    <row r="10" spans="1:4" x14ac:dyDescent="0.3">
      <c r="A10" s="7" t="s">
        <v>4</v>
      </c>
      <c r="B10" s="8">
        <v>0</v>
      </c>
      <c r="C10" s="16"/>
      <c r="D10" s="9"/>
    </row>
    <row r="11" spans="1:4" x14ac:dyDescent="0.3">
      <c r="A11" s="7" t="s">
        <v>5</v>
      </c>
      <c r="B11" s="8">
        <v>0</v>
      </c>
      <c r="C11" s="16"/>
      <c r="D11" s="9"/>
    </row>
    <row r="12" spans="1:4" x14ac:dyDescent="0.3">
      <c r="A12" s="5" t="s">
        <v>6</v>
      </c>
      <c r="B12" s="11"/>
      <c r="C12" s="11"/>
      <c r="D12" s="6"/>
    </row>
    <row r="13" spans="1:4" x14ac:dyDescent="0.3">
      <c r="A13" s="7" t="s">
        <v>7</v>
      </c>
      <c r="B13" s="8">
        <v>51</v>
      </c>
      <c r="C13" s="16"/>
      <c r="D13" s="21">
        <f>B13*C13</f>
        <v>0</v>
      </c>
    </row>
    <row r="14" spans="1:4" x14ac:dyDescent="0.3">
      <c r="A14" s="7" t="s">
        <v>8</v>
      </c>
      <c r="B14" s="8">
        <v>379</v>
      </c>
      <c r="C14" s="16"/>
      <c r="D14" s="21">
        <f>B14*C14</f>
        <v>0</v>
      </c>
    </row>
    <row r="15" spans="1:4" x14ac:dyDescent="0.3">
      <c r="A15" s="7" t="s">
        <v>9</v>
      </c>
      <c r="B15" s="8">
        <v>2</v>
      </c>
      <c r="C15" s="16"/>
      <c r="D15" s="21">
        <f t="shared" ref="D15:D18" si="0">B15*C15</f>
        <v>0</v>
      </c>
    </row>
    <row r="16" spans="1:4" x14ac:dyDescent="0.3">
      <c r="A16" s="7" t="s">
        <v>10</v>
      </c>
      <c r="B16" s="8">
        <v>1</v>
      </c>
      <c r="C16" s="16"/>
      <c r="D16" s="21">
        <f t="shared" si="0"/>
        <v>0</v>
      </c>
    </row>
    <row r="17" spans="1:4" x14ac:dyDescent="0.3">
      <c r="A17" s="7" t="s">
        <v>11</v>
      </c>
      <c r="B17" s="8">
        <v>2</v>
      </c>
      <c r="C17" s="16"/>
      <c r="D17" s="21">
        <f t="shared" si="0"/>
        <v>0</v>
      </c>
    </row>
    <row r="18" spans="1:4" x14ac:dyDescent="0.3">
      <c r="A18" s="7" t="s">
        <v>12</v>
      </c>
      <c r="B18" s="8">
        <v>0</v>
      </c>
      <c r="C18" s="16"/>
      <c r="D18" s="21">
        <f t="shared" si="0"/>
        <v>0</v>
      </c>
    </row>
    <row r="19" spans="1:4" x14ac:dyDescent="0.3">
      <c r="A19" s="22" t="s">
        <v>1</v>
      </c>
      <c r="B19" s="22"/>
      <c r="C19" s="13"/>
      <c r="D19" s="1">
        <f>D13+D14+D15+D16+D17</f>
        <v>0</v>
      </c>
    </row>
    <row r="20" spans="1:4" x14ac:dyDescent="0.3">
      <c r="A20" s="23" t="s">
        <v>13</v>
      </c>
      <c r="B20" s="23"/>
      <c r="C20" s="16"/>
      <c r="D20" s="1">
        <f>D19*20/100</f>
        <v>0</v>
      </c>
    </row>
    <row r="21" spans="1:4" x14ac:dyDescent="0.3">
      <c r="A21" s="22" t="s">
        <v>2</v>
      </c>
      <c r="B21" s="22"/>
      <c r="C21" s="13"/>
      <c r="D21" s="1">
        <f>D19+D20</f>
        <v>0</v>
      </c>
    </row>
  </sheetData>
  <mergeCells count="3">
    <mergeCell ref="A21:B21"/>
    <mergeCell ref="A19:B19"/>
    <mergeCell ref="A20:B20"/>
  </mergeCells>
  <printOptions horizontalCentered="1"/>
  <pageMargins left="0.70866141732283472" right="0.70866141732283472" top="0.74803149606299213" bottom="0" header="0.31496062992125984" footer="0.31496062992125984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5EA2-A162-4E57-A5EB-843CF7D18135}">
  <dimension ref="A1:D20"/>
  <sheetViews>
    <sheetView workbookViewId="0">
      <selection activeCell="D17" sqref="D17"/>
    </sheetView>
  </sheetViews>
  <sheetFormatPr baseColWidth="10" defaultRowHeight="14.4" x14ac:dyDescent="0.3"/>
  <cols>
    <col min="1" max="1" width="43.44140625" customWidth="1"/>
    <col min="2" max="2" width="26.5546875" customWidth="1"/>
    <col min="3" max="3" width="13.44140625" bestFit="1" customWidth="1"/>
    <col min="4" max="4" width="13" bestFit="1" customWidth="1"/>
  </cols>
  <sheetData>
    <row r="1" spans="1:4" ht="19.5" customHeight="1" x14ac:dyDescent="0.3">
      <c r="A1" s="27" t="s">
        <v>16</v>
      </c>
      <c r="B1" s="28"/>
    </row>
    <row r="2" spans="1:4" x14ac:dyDescent="0.3">
      <c r="A2" s="2"/>
      <c r="B2" s="2"/>
    </row>
    <row r="3" spans="1:4" x14ac:dyDescent="0.3">
      <c r="A3" s="29" t="s">
        <v>15</v>
      </c>
      <c r="B3" s="29"/>
    </row>
    <row r="4" spans="1:4" x14ac:dyDescent="0.3">
      <c r="A4" s="2"/>
      <c r="B4" s="2"/>
    </row>
    <row r="5" spans="1:4" x14ac:dyDescent="0.3">
      <c r="A5" s="29" t="s">
        <v>14</v>
      </c>
      <c r="B5" s="29"/>
    </row>
    <row r="7" spans="1:4" ht="28.8" x14ac:dyDescent="0.3">
      <c r="A7" s="3" t="s">
        <v>0</v>
      </c>
      <c r="B7" s="4" t="s">
        <v>17</v>
      </c>
      <c r="C7" s="4" t="s">
        <v>18</v>
      </c>
      <c r="D7" s="3" t="s">
        <v>19</v>
      </c>
    </row>
    <row r="8" spans="1:4" x14ac:dyDescent="0.3">
      <c r="A8" s="5" t="s">
        <v>3</v>
      </c>
      <c r="B8" s="6"/>
      <c r="C8" s="6"/>
      <c r="D8" s="6"/>
    </row>
    <row r="9" spans="1:4" x14ac:dyDescent="0.3">
      <c r="A9" s="7" t="s">
        <v>4</v>
      </c>
      <c r="B9" s="16">
        <v>37</v>
      </c>
      <c r="C9" s="8"/>
      <c r="D9" s="16">
        <f>B9*C9</f>
        <v>0</v>
      </c>
    </row>
    <row r="10" spans="1:4" x14ac:dyDescent="0.3">
      <c r="A10" s="7" t="s">
        <v>5</v>
      </c>
      <c r="B10" s="16">
        <v>14</v>
      </c>
      <c r="C10" s="8"/>
      <c r="D10" s="16">
        <f t="shared" ref="D10:D17" si="0">B10*C10</f>
        <v>0</v>
      </c>
    </row>
    <row r="11" spans="1:4" x14ac:dyDescent="0.3">
      <c r="A11" s="5" t="s">
        <v>6</v>
      </c>
      <c r="B11" s="10"/>
      <c r="C11" s="12"/>
      <c r="D11" s="20"/>
    </row>
    <row r="12" spans="1:4" x14ac:dyDescent="0.3">
      <c r="A12" s="7" t="s">
        <v>7</v>
      </c>
      <c r="B12" s="16">
        <v>11</v>
      </c>
      <c r="C12" s="8"/>
      <c r="D12" s="16">
        <f t="shared" si="0"/>
        <v>0</v>
      </c>
    </row>
    <row r="13" spans="1:4" x14ac:dyDescent="0.3">
      <c r="A13" s="7" t="s">
        <v>8</v>
      </c>
      <c r="B13" s="16">
        <v>51</v>
      </c>
      <c r="C13" s="8"/>
      <c r="D13" s="16">
        <f t="shared" si="0"/>
        <v>0</v>
      </c>
    </row>
    <row r="14" spans="1:4" x14ac:dyDescent="0.3">
      <c r="A14" s="7" t="s">
        <v>9</v>
      </c>
      <c r="B14" s="16"/>
      <c r="C14" s="8"/>
      <c r="D14" s="16">
        <f t="shared" si="0"/>
        <v>0</v>
      </c>
    </row>
    <row r="15" spans="1:4" x14ac:dyDescent="0.3">
      <c r="A15" s="7" t="s">
        <v>10</v>
      </c>
      <c r="B15" s="16"/>
      <c r="C15" s="8"/>
      <c r="D15" s="16">
        <f t="shared" si="0"/>
        <v>0</v>
      </c>
    </row>
    <row r="16" spans="1:4" x14ac:dyDescent="0.3">
      <c r="A16" s="7" t="s">
        <v>11</v>
      </c>
      <c r="B16" s="16">
        <v>2</v>
      </c>
      <c r="C16" s="8"/>
      <c r="D16" s="16">
        <f t="shared" si="0"/>
        <v>0</v>
      </c>
    </row>
    <row r="17" spans="1:4" x14ac:dyDescent="0.3">
      <c r="A17" s="7" t="s">
        <v>12</v>
      </c>
      <c r="B17" s="16">
        <v>2</v>
      </c>
      <c r="C17" s="8"/>
      <c r="D17" s="16">
        <f t="shared" si="0"/>
        <v>0</v>
      </c>
    </row>
    <row r="18" spans="1:4" x14ac:dyDescent="0.3">
      <c r="A18" s="24" t="s">
        <v>1</v>
      </c>
      <c r="B18" s="25"/>
      <c r="C18" s="26"/>
      <c r="D18" s="13">
        <f>+D9+D10+D12+D13+D16+D17</f>
        <v>0</v>
      </c>
    </row>
    <row r="19" spans="1:4" x14ac:dyDescent="0.3">
      <c r="A19" s="30" t="s">
        <v>13</v>
      </c>
      <c r="B19" s="31"/>
      <c r="C19" s="32"/>
      <c r="D19" s="16">
        <f>D18*20/100</f>
        <v>0</v>
      </c>
    </row>
    <row r="20" spans="1:4" x14ac:dyDescent="0.3">
      <c r="A20" s="24" t="s">
        <v>2</v>
      </c>
      <c r="B20" s="25"/>
      <c r="C20" s="26"/>
      <c r="D20" s="13">
        <f>D18+D19</f>
        <v>0</v>
      </c>
    </row>
  </sheetData>
  <mergeCells count="6">
    <mergeCell ref="A20:C20"/>
    <mergeCell ref="A1:B1"/>
    <mergeCell ref="A3:B3"/>
    <mergeCell ref="A5:B5"/>
    <mergeCell ref="A18:C18"/>
    <mergeCell ref="A19:C19"/>
  </mergeCells>
  <printOptions horizontalCentered="1"/>
  <pageMargins left="0.70866141732283472" right="0.70866141732283472" top="0.74803149606299213" bottom="0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 simul visite quinquennale</vt:lpstr>
      <vt:lpstr>Tabl simul achats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BERBECHE Omar (Ile-de-France)</dc:creator>
  <cp:lastModifiedBy>MOREL Sébastien (Ile-de-France)</cp:lastModifiedBy>
  <dcterms:created xsi:type="dcterms:W3CDTF">2025-12-01T09:47:39Z</dcterms:created>
  <dcterms:modified xsi:type="dcterms:W3CDTF">2026-02-18T15:32:24Z</dcterms:modified>
</cp:coreProperties>
</file>